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84E448B3-CA1C-4E6D-AB5A-F1D7EA9EDD7E}" xr6:coauthVersionLast="47" xr6:coauthVersionMax="47" xr10:uidLastSave="{00000000-0000-0000-0000-000000000000}"/>
  <bookViews>
    <workbookView xWindow="-98" yWindow="-98" windowWidth="24196" windowHeight="13096" xr2:uid="{70676EB1-BC9E-4474-8826-A7D667C6BB91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L21" i="1" s="1"/>
  <c r="J21" i="1"/>
  <c r="J20" i="1"/>
  <c r="M20" i="1" s="1"/>
  <c r="L20" i="1" s="1"/>
  <c r="J19" i="1"/>
  <c r="M19" i="1" s="1"/>
  <c r="L19" i="1" s="1"/>
  <c r="M18" i="1"/>
  <c r="L18" i="1"/>
  <c r="J18" i="1"/>
  <c r="M17" i="1"/>
  <c r="L17" i="1" s="1"/>
  <c r="J17" i="1"/>
  <c r="J16" i="1"/>
  <c r="M16" i="1" s="1"/>
  <c r="L16" i="1" s="1"/>
  <c r="J15" i="1"/>
  <c r="M15" i="1" s="1"/>
  <c r="L15" i="1" s="1"/>
  <c r="M14" i="1"/>
  <c r="L14" i="1"/>
  <c r="J14" i="1"/>
  <c r="M13" i="1"/>
  <c r="L13" i="1" s="1"/>
  <c r="J13" i="1"/>
  <c r="J12" i="1"/>
  <c r="M12" i="1" s="1"/>
  <c r="L12" i="1" s="1"/>
  <c r="J11" i="1"/>
  <c r="M11" i="1" s="1"/>
  <c r="L11" i="1" s="1"/>
  <c r="M10" i="1"/>
  <c r="L10" i="1"/>
  <c r="J10" i="1"/>
  <c r="M9" i="1"/>
  <c r="L9" i="1" s="1"/>
  <c r="J9" i="1"/>
  <c r="J8" i="1"/>
  <c r="J22" i="1" s="1"/>
  <c r="M8" i="1" l="1"/>
  <c r="M22" i="1" l="1"/>
  <c r="L8" i="1"/>
  <c r="L22" i="1" s="1"/>
</calcChain>
</file>

<file path=xl/sharedStrings.xml><?xml version="1.0" encoding="utf-8"?>
<sst xmlns="http://schemas.openxmlformats.org/spreadsheetml/2006/main" count="100" uniqueCount="53">
  <si>
    <t>PAKIET 75 - NICI WCHŁANIALNE, MONOFILAMENTOWE</t>
  </si>
  <si>
    <t>L.p.</t>
  </si>
  <si>
    <t>grubość nitki</t>
  </si>
  <si>
    <t>dł. Igły</t>
  </si>
  <si>
    <t>dł. Nitki</t>
  </si>
  <si>
    <t>krzywizna</t>
  </si>
  <si>
    <t>rodzaj,ostrza</t>
  </si>
  <si>
    <t>ilość saszetek</t>
  </si>
  <si>
    <t>cena za 1 saszetkę</t>
  </si>
  <si>
    <t>wartość netto</t>
  </si>
  <si>
    <t>vat</t>
  </si>
  <si>
    <t>wartość VAT</t>
  </si>
  <si>
    <t>wartość brutto</t>
  </si>
  <si>
    <t>producent</t>
  </si>
  <si>
    <t>nazwa handlowa</t>
  </si>
  <si>
    <t>nr katalogowy</t>
  </si>
  <si>
    <t>klasa MDR</t>
  </si>
  <si>
    <t>Szew monofilamentowy, wchłanialny, syntetyczny, Okres podtrzymywania tkankowego 75% po 14 dniach, 65-70% po 28 dniach, czas wchłaniania między 180-210 dniem od zaimplantowania</t>
  </si>
  <si>
    <t>5-0</t>
  </si>
  <si>
    <t>2x15-17 mm</t>
  </si>
  <si>
    <t>80-90 CM</t>
  </si>
  <si>
    <t>1/2 koła</t>
  </si>
  <si>
    <t>okrągła</t>
  </si>
  <si>
    <t>20-22 mm</t>
  </si>
  <si>
    <t>70-75 cm</t>
  </si>
  <si>
    <t>4-0</t>
  </si>
  <si>
    <t>2x20-22 mm</t>
  </si>
  <si>
    <t>26 mm</t>
  </si>
  <si>
    <t>3-0</t>
  </si>
  <si>
    <t>22 mm</t>
  </si>
  <si>
    <t>70-75cm</t>
  </si>
  <si>
    <t>30 mm</t>
  </si>
  <si>
    <t>1/2  koła</t>
  </si>
  <si>
    <t>2-0</t>
  </si>
  <si>
    <t>37 mm</t>
  </si>
  <si>
    <t>1-0</t>
  </si>
  <si>
    <t>90 cm</t>
  </si>
  <si>
    <t>40 mm</t>
  </si>
  <si>
    <t>150 cm pętla</t>
  </si>
  <si>
    <t>okrągła wzmocniona</t>
  </si>
  <si>
    <t>Razem</t>
  </si>
  <si>
    <t>WYMOGI:</t>
  </si>
  <si>
    <t>1 - giętkość, poręczność, łatwość wiązania i sprowadzania (schodzenia węzła); pewność i trwałość węzła</t>
  </si>
  <si>
    <t>2 - „gładkie” przechodzenie przez tkanki z minimalną traumatyzacją (bez efektu piły)</t>
  </si>
  <si>
    <t>3 - igły wytrzymałe, łatwo penetrujące tkanki, stabilne w imadle</t>
  </si>
  <si>
    <t>4 – brak pamięci kształtu</t>
  </si>
  <si>
    <t>5 – nici pakowane w podwójne sterylne saszetki – folia aluminiowa oraz folia – papier</t>
  </si>
  <si>
    <t xml:space="preserve">6 – opis rodzaju nici w języku polskim na saszetce  </t>
  </si>
  <si>
    <t>7 – na kartoniku bezpośrednio zawierającym nić musi znajdować się numeracja</t>
  </si>
  <si>
    <t>8 – do każdej nici dołączony „lepny znacznik” (zawierający informacje: nazwa nici, rozmiar, data ważności) który można wkleić do dokumentacji pacjenta</t>
  </si>
  <si>
    <t>9 – katalogi w języku polskim</t>
  </si>
  <si>
    <t xml:space="preserve">10 – okres przydatności nici do użytku nie krótszy niż 1 rok  </t>
  </si>
  <si>
    <t>11 – 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</si>
</sst>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8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1"/>
      <color indexed="8"/>
      <name val="Calibri1"/>
      <charset val="238"/>
    </font>
    <font>
      <sz val="11"/>
      <color indexed="8"/>
      <name val="Calibri1"/>
      <charset val="238"/>
    </font>
    <font>
      <sz val="11"/>
      <color theme="1"/>
      <name val="Calibri1"/>
      <charset val="238"/>
    </font>
    <font>
      <sz val="10.5"/>
      <color indexed="8"/>
      <name val="Calibri1"/>
      <charset val="238"/>
    </font>
    <font>
      <b/>
      <u/>
      <sz val="11"/>
      <color indexed="8"/>
      <name val="Calibri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55"/>
        <bgColor indexed="23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64" fontId="1" fillId="3" borderId="2" xfId="0" applyNumberFormat="1" applyFont="1" applyFill="1" applyBorder="1" applyAlignment="1">
      <alignment wrapText="1"/>
    </xf>
    <xf numFmtId="164" fontId="1" fillId="3" borderId="3" xfId="0" applyNumberFormat="1" applyFont="1" applyFill="1" applyBorder="1" applyAlignment="1">
      <alignment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0" fillId="0" borderId="3" xfId="0" applyBorder="1"/>
    <xf numFmtId="0" fontId="4" fillId="4" borderId="6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 wrapText="1"/>
    </xf>
    <xf numFmtId="1" fontId="4" fillId="4" borderId="6" xfId="1" applyNumberFormat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4" fillId="4" borderId="6" xfId="1" applyNumberFormat="1" applyFont="1" applyFill="1" applyBorder="1" applyAlignment="1">
      <alignment horizontal="center" vertical="center"/>
    </xf>
    <xf numFmtId="9" fontId="4" fillId="4" borderId="6" xfId="1" applyNumberFormat="1" applyFont="1" applyFill="1" applyBorder="1" applyAlignment="1">
      <alignment horizontal="center" vertical="center"/>
    </xf>
    <xf numFmtId="2" fontId="4" fillId="4" borderId="7" xfId="1" applyNumberFormat="1" applyFont="1" applyFill="1" applyBorder="1" applyAlignment="1">
      <alignment horizontal="center" vertical="center"/>
    </xf>
    <xf numFmtId="164" fontId="4" fillId="4" borderId="7" xfId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4" borderId="4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1" fontId="4" fillId="4" borderId="4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9" fontId="4" fillId="4" borderId="4" xfId="1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5" fillId="5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/>
    </xf>
    <xf numFmtId="1" fontId="6" fillId="4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6" borderId="4" xfId="0" applyFont="1" applyFill="1" applyBorder="1" applyAlignment="1">
      <alignment horizontal="right" vertical="center" wrapText="1"/>
    </xf>
    <xf numFmtId="164" fontId="3" fillId="6" borderId="8" xfId="1" applyNumberFormat="1" applyFont="1" applyFill="1" applyBorder="1" applyAlignment="1">
      <alignment horizontal="center" vertical="center"/>
    </xf>
    <xf numFmtId="9" fontId="1" fillId="6" borderId="4" xfId="0" applyNumberFormat="1" applyFont="1" applyFill="1" applyBorder="1" applyAlignment="1">
      <alignment horizontal="center" vertical="center"/>
    </xf>
    <xf numFmtId="2" fontId="1" fillId="6" borderId="4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9" xfId="0" applyBorder="1"/>
    <xf numFmtId="164" fontId="0" fillId="0" borderId="0" xfId="0" applyNumberFormat="1"/>
    <xf numFmtId="164" fontId="1" fillId="0" borderId="0" xfId="0" applyNumberFormat="1" applyFont="1"/>
    <xf numFmtId="0" fontId="7" fillId="4" borderId="0" xfId="1" applyFont="1" applyFill="1" applyAlignment="1">
      <alignment vertical="top"/>
    </xf>
    <xf numFmtId="0" fontId="0" fillId="4" borderId="0" xfId="0" applyFill="1"/>
    <xf numFmtId="0" fontId="1" fillId="0" borderId="0" xfId="0" applyFont="1" applyAlignment="1">
      <alignment horizontal="left" wrapText="1"/>
    </xf>
  </cellXfs>
  <cellStyles count="2">
    <cellStyle name="Normalny" xfId="0" builtinId="0"/>
    <cellStyle name="Normalny_Leki, płyny infuzyjne, chemikalia - pakiet 1a do 1n, 2a,2b,3" xfId="1" xr:uid="{B2F60333-F296-45B4-AB48-B2EA11B94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F805-1299-44AD-9484-D9357BD432C3}">
  <dimension ref="B4:Q36"/>
  <sheetViews>
    <sheetView tabSelected="1" workbookViewId="0">
      <selection activeCell="B4" sqref="B4"/>
    </sheetView>
  </sheetViews>
  <sheetFormatPr defaultRowHeight="14.25"/>
  <cols>
    <col min="2" max="2" width="9.86328125" customWidth="1"/>
    <col min="4" max="4" width="15.73046875" customWidth="1"/>
    <col min="5" max="5" width="14.3984375" customWidth="1"/>
    <col min="6" max="6" width="12" customWidth="1"/>
    <col min="7" max="7" width="13" customWidth="1"/>
    <col min="8" max="8" width="14" customWidth="1"/>
    <col min="9" max="9" width="14.1328125" customWidth="1"/>
    <col min="10" max="10" width="17.3984375" customWidth="1"/>
    <col min="12" max="12" width="11.59765625" customWidth="1"/>
    <col min="13" max="13" width="17.265625" customWidth="1"/>
    <col min="14" max="14" width="13" customWidth="1"/>
    <col min="15" max="15" width="18.3984375" customWidth="1"/>
    <col min="16" max="16" width="13.59765625" customWidth="1"/>
    <col min="17" max="17" width="11.1328125" customWidth="1"/>
  </cols>
  <sheetData>
    <row r="4" spans="2:17">
      <c r="B4" s="1" t="s">
        <v>0</v>
      </c>
      <c r="C4" s="2"/>
      <c r="D4" s="3"/>
      <c r="E4" s="3"/>
      <c r="F4" s="4"/>
      <c r="G4" s="4"/>
      <c r="H4" s="5"/>
      <c r="I4" s="5"/>
      <c r="J4" s="5"/>
      <c r="K4" s="5"/>
      <c r="L4" s="5"/>
      <c r="M4" s="5"/>
      <c r="N4" s="5"/>
      <c r="O4" s="6"/>
      <c r="P4" s="6"/>
    </row>
    <row r="5" spans="2:17">
      <c r="H5" s="5"/>
      <c r="I5" s="5"/>
      <c r="J5" s="5"/>
      <c r="K5" s="5"/>
      <c r="L5" s="5"/>
      <c r="M5" s="5"/>
      <c r="N5" s="5"/>
    </row>
    <row r="6" spans="2:17" ht="28.5">
      <c r="B6" s="7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9" t="s">
        <v>8</v>
      </c>
      <c r="J6" s="9" t="s">
        <v>9</v>
      </c>
      <c r="K6" s="8" t="s">
        <v>10</v>
      </c>
      <c r="L6" s="10" t="s">
        <v>11</v>
      </c>
      <c r="M6" s="11" t="s">
        <v>12</v>
      </c>
      <c r="N6" s="9" t="s">
        <v>13</v>
      </c>
      <c r="O6" s="9" t="s">
        <v>14</v>
      </c>
      <c r="P6" s="11" t="s">
        <v>15</v>
      </c>
      <c r="Q6" s="12" t="s">
        <v>16</v>
      </c>
    </row>
    <row r="7" spans="2:17">
      <c r="B7" s="13" t="s">
        <v>17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5"/>
    </row>
    <row r="8" spans="2:17">
      <c r="B8" s="16">
        <v>1</v>
      </c>
      <c r="C8" s="16" t="s">
        <v>18</v>
      </c>
      <c r="D8" s="17" t="s">
        <v>19</v>
      </c>
      <c r="E8" s="17" t="s">
        <v>20</v>
      </c>
      <c r="F8" s="17" t="s">
        <v>21</v>
      </c>
      <c r="G8" s="18" t="s">
        <v>22</v>
      </c>
      <c r="H8" s="19">
        <v>12</v>
      </c>
      <c r="I8" s="20"/>
      <c r="J8" s="21">
        <f>SUM(H8*I8)</f>
        <v>0</v>
      </c>
      <c r="K8" s="22"/>
      <c r="L8" s="23">
        <f>SUM(M8-J8)</f>
        <v>0</v>
      </c>
      <c r="M8" s="24">
        <f>SUM(J8*1.08)</f>
        <v>0</v>
      </c>
      <c r="N8" s="25"/>
      <c r="O8" s="25"/>
      <c r="P8" s="26"/>
      <c r="Q8" s="15"/>
    </row>
    <row r="9" spans="2:17">
      <c r="B9" s="27">
        <v>2</v>
      </c>
      <c r="C9" s="27" t="s">
        <v>18</v>
      </c>
      <c r="D9" s="28" t="s">
        <v>23</v>
      </c>
      <c r="E9" s="28" t="s">
        <v>24</v>
      </c>
      <c r="F9" s="28" t="s">
        <v>21</v>
      </c>
      <c r="G9" s="29" t="s">
        <v>22</v>
      </c>
      <c r="H9" s="30">
        <v>12</v>
      </c>
      <c r="I9" s="31"/>
      <c r="J9" s="21">
        <f t="shared" ref="J9:J21" si="0">SUM(H9*I9)</f>
        <v>0</v>
      </c>
      <c r="K9" s="32"/>
      <c r="L9" s="23">
        <f t="shared" ref="L9:L21" si="1">SUM(M9-J9)</f>
        <v>0</v>
      </c>
      <c r="M9" s="24">
        <f t="shared" ref="M9:M21" si="2">SUM(J9*1.08)</f>
        <v>0</v>
      </c>
      <c r="N9" s="33"/>
      <c r="O9" s="33"/>
      <c r="P9" s="34"/>
      <c r="Q9" s="15"/>
    </row>
    <row r="10" spans="2:17">
      <c r="B10" s="27">
        <v>3</v>
      </c>
      <c r="C10" s="27" t="s">
        <v>25</v>
      </c>
      <c r="D10" s="28" t="s">
        <v>26</v>
      </c>
      <c r="E10" s="28" t="s">
        <v>24</v>
      </c>
      <c r="F10" s="28" t="s">
        <v>21</v>
      </c>
      <c r="G10" s="29" t="s">
        <v>22</v>
      </c>
      <c r="H10" s="30">
        <v>12</v>
      </c>
      <c r="I10" s="31"/>
      <c r="J10" s="21">
        <f t="shared" si="0"/>
        <v>0</v>
      </c>
      <c r="K10" s="22"/>
      <c r="L10" s="23">
        <f t="shared" si="1"/>
        <v>0</v>
      </c>
      <c r="M10" s="24">
        <f t="shared" si="2"/>
        <v>0</v>
      </c>
      <c r="N10" s="33"/>
      <c r="O10" s="33"/>
      <c r="P10" s="34"/>
      <c r="Q10" s="15"/>
    </row>
    <row r="11" spans="2:17">
      <c r="B11" s="27">
        <v>4</v>
      </c>
      <c r="C11" s="27" t="s">
        <v>25</v>
      </c>
      <c r="D11" s="28" t="s">
        <v>27</v>
      </c>
      <c r="E11" s="28" t="s">
        <v>24</v>
      </c>
      <c r="F11" s="28" t="s">
        <v>21</v>
      </c>
      <c r="G11" s="29" t="s">
        <v>22</v>
      </c>
      <c r="H11" s="35">
        <v>12</v>
      </c>
      <c r="I11" s="31"/>
      <c r="J11" s="21">
        <f t="shared" si="0"/>
        <v>0</v>
      </c>
      <c r="K11" s="32"/>
      <c r="L11" s="23">
        <f t="shared" si="1"/>
        <v>0</v>
      </c>
      <c r="M11" s="24">
        <f t="shared" si="2"/>
        <v>0</v>
      </c>
      <c r="N11" s="33"/>
      <c r="O11" s="33"/>
      <c r="P11" s="34"/>
      <c r="Q11" s="15"/>
    </row>
    <row r="12" spans="2:17">
      <c r="B12" s="27">
        <v>5</v>
      </c>
      <c r="C12" s="27" t="s">
        <v>28</v>
      </c>
      <c r="D12" s="28" t="s">
        <v>29</v>
      </c>
      <c r="E12" s="28" t="s">
        <v>30</v>
      </c>
      <c r="F12" s="28" t="s">
        <v>21</v>
      </c>
      <c r="G12" s="29" t="s">
        <v>22</v>
      </c>
      <c r="H12" s="36">
        <v>96</v>
      </c>
      <c r="I12" s="31"/>
      <c r="J12" s="21">
        <f t="shared" si="0"/>
        <v>0</v>
      </c>
      <c r="K12" s="22"/>
      <c r="L12" s="23">
        <f t="shared" si="1"/>
        <v>0</v>
      </c>
      <c r="M12" s="24">
        <f t="shared" si="2"/>
        <v>0</v>
      </c>
      <c r="N12" s="33"/>
      <c r="O12" s="33"/>
      <c r="P12" s="34"/>
      <c r="Q12" s="15"/>
    </row>
    <row r="13" spans="2:17">
      <c r="B13" s="27">
        <v>6</v>
      </c>
      <c r="C13" s="27" t="s">
        <v>28</v>
      </c>
      <c r="D13" s="28" t="s">
        <v>27</v>
      </c>
      <c r="E13" s="28" t="s">
        <v>30</v>
      </c>
      <c r="F13" s="28" t="s">
        <v>21</v>
      </c>
      <c r="G13" s="29" t="s">
        <v>22</v>
      </c>
      <c r="H13" s="36">
        <v>12</v>
      </c>
      <c r="I13" s="31"/>
      <c r="J13" s="21">
        <f t="shared" si="0"/>
        <v>0</v>
      </c>
      <c r="K13" s="32"/>
      <c r="L13" s="23">
        <f t="shared" si="1"/>
        <v>0</v>
      </c>
      <c r="M13" s="24">
        <f t="shared" si="2"/>
        <v>0</v>
      </c>
      <c r="N13" s="33"/>
      <c r="O13" s="33"/>
      <c r="P13" s="34"/>
      <c r="Q13" s="15"/>
    </row>
    <row r="14" spans="2:17">
      <c r="B14" s="27">
        <v>7</v>
      </c>
      <c r="C14" s="27" t="s">
        <v>28</v>
      </c>
      <c r="D14" s="28" t="s">
        <v>31</v>
      </c>
      <c r="E14" s="28" t="s">
        <v>24</v>
      </c>
      <c r="F14" s="28" t="s">
        <v>32</v>
      </c>
      <c r="G14" s="29" t="s">
        <v>22</v>
      </c>
      <c r="H14" s="36">
        <v>48</v>
      </c>
      <c r="I14" s="31"/>
      <c r="J14" s="21">
        <f t="shared" si="0"/>
        <v>0</v>
      </c>
      <c r="K14" s="22"/>
      <c r="L14" s="23">
        <f t="shared" si="1"/>
        <v>0</v>
      </c>
      <c r="M14" s="24">
        <f t="shared" si="2"/>
        <v>0</v>
      </c>
      <c r="N14" s="33"/>
      <c r="O14" s="33"/>
      <c r="P14" s="34"/>
      <c r="Q14" s="15"/>
    </row>
    <row r="15" spans="2:17">
      <c r="B15" s="27">
        <v>8</v>
      </c>
      <c r="C15" s="27" t="s">
        <v>33</v>
      </c>
      <c r="D15" s="28" t="s">
        <v>29</v>
      </c>
      <c r="E15" s="28" t="s">
        <v>30</v>
      </c>
      <c r="F15" s="28" t="s">
        <v>21</v>
      </c>
      <c r="G15" s="29" t="s">
        <v>22</v>
      </c>
      <c r="H15" s="36">
        <v>12</v>
      </c>
      <c r="I15" s="31"/>
      <c r="J15" s="21">
        <f t="shared" si="0"/>
        <v>0</v>
      </c>
      <c r="K15" s="32"/>
      <c r="L15" s="23">
        <f t="shared" si="1"/>
        <v>0</v>
      </c>
      <c r="M15" s="24">
        <f t="shared" si="2"/>
        <v>0</v>
      </c>
      <c r="N15" s="33"/>
      <c r="O15" s="33"/>
      <c r="P15" s="34"/>
      <c r="Q15" s="15"/>
    </row>
    <row r="16" spans="2:17">
      <c r="B16" s="27">
        <v>9</v>
      </c>
      <c r="C16" s="27" t="s">
        <v>33</v>
      </c>
      <c r="D16" s="28" t="s">
        <v>27</v>
      </c>
      <c r="E16" s="28" t="s">
        <v>30</v>
      </c>
      <c r="F16" s="28" t="s">
        <v>21</v>
      </c>
      <c r="G16" s="29" t="s">
        <v>22</v>
      </c>
      <c r="H16" s="36">
        <v>12</v>
      </c>
      <c r="I16" s="31"/>
      <c r="J16" s="21">
        <f t="shared" si="0"/>
        <v>0</v>
      </c>
      <c r="K16" s="22"/>
      <c r="L16" s="23">
        <f t="shared" si="1"/>
        <v>0</v>
      </c>
      <c r="M16" s="24">
        <f t="shared" si="2"/>
        <v>0</v>
      </c>
      <c r="N16" s="33"/>
      <c r="O16" s="33"/>
      <c r="P16" s="34"/>
      <c r="Q16" s="15"/>
    </row>
    <row r="17" spans="2:17">
      <c r="B17" s="27">
        <v>10</v>
      </c>
      <c r="C17" s="27" t="s">
        <v>33</v>
      </c>
      <c r="D17" s="28" t="s">
        <v>31</v>
      </c>
      <c r="E17" s="28" t="s">
        <v>24</v>
      </c>
      <c r="F17" s="28" t="s">
        <v>21</v>
      </c>
      <c r="G17" s="29" t="s">
        <v>22</v>
      </c>
      <c r="H17" s="36">
        <v>12</v>
      </c>
      <c r="I17" s="31"/>
      <c r="J17" s="21">
        <f t="shared" si="0"/>
        <v>0</v>
      </c>
      <c r="K17" s="32"/>
      <c r="L17" s="23">
        <f t="shared" si="1"/>
        <v>0</v>
      </c>
      <c r="M17" s="24">
        <f t="shared" si="2"/>
        <v>0</v>
      </c>
      <c r="N17" s="33"/>
      <c r="O17" s="33"/>
      <c r="P17" s="34"/>
      <c r="Q17" s="15"/>
    </row>
    <row r="18" spans="2:17">
      <c r="B18" s="27">
        <v>11</v>
      </c>
      <c r="C18" s="27" t="s">
        <v>33</v>
      </c>
      <c r="D18" s="28" t="s">
        <v>34</v>
      </c>
      <c r="E18" s="28" t="s">
        <v>24</v>
      </c>
      <c r="F18" s="28" t="s">
        <v>21</v>
      </c>
      <c r="G18" s="29" t="s">
        <v>22</v>
      </c>
      <c r="H18" s="36">
        <v>12</v>
      </c>
      <c r="I18" s="31"/>
      <c r="J18" s="21">
        <f t="shared" si="0"/>
        <v>0</v>
      </c>
      <c r="K18" s="22"/>
      <c r="L18" s="23">
        <f t="shared" si="1"/>
        <v>0</v>
      </c>
      <c r="M18" s="24">
        <f t="shared" si="2"/>
        <v>0</v>
      </c>
      <c r="N18" s="33"/>
      <c r="O18" s="33"/>
      <c r="P18" s="34"/>
      <c r="Q18" s="15"/>
    </row>
    <row r="19" spans="2:17">
      <c r="B19" s="27">
        <v>12</v>
      </c>
      <c r="C19" s="27" t="s">
        <v>35</v>
      </c>
      <c r="D19" s="28" t="s">
        <v>31</v>
      </c>
      <c r="E19" s="28" t="s">
        <v>24</v>
      </c>
      <c r="F19" s="28" t="s">
        <v>21</v>
      </c>
      <c r="G19" s="29" t="s">
        <v>22</v>
      </c>
      <c r="H19" s="36">
        <v>12</v>
      </c>
      <c r="I19" s="31"/>
      <c r="J19" s="21">
        <f t="shared" si="0"/>
        <v>0</v>
      </c>
      <c r="K19" s="32"/>
      <c r="L19" s="23">
        <f t="shared" si="1"/>
        <v>0</v>
      </c>
      <c r="M19" s="24">
        <f t="shared" si="2"/>
        <v>0</v>
      </c>
      <c r="N19" s="33"/>
      <c r="O19" s="33"/>
      <c r="P19" s="34"/>
      <c r="Q19" s="15"/>
    </row>
    <row r="20" spans="2:17">
      <c r="B20" s="27">
        <v>13</v>
      </c>
      <c r="C20" s="27" t="s">
        <v>35</v>
      </c>
      <c r="D20" s="28" t="s">
        <v>34</v>
      </c>
      <c r="E20" s="28" t="s">
        <v>36</v>
      </c>
      <c r="F20" s="28" t="s">
        <v>21</v>
      </c>
      <c r="G20" s="37" t="s">
        <v>22</v>
      </c>
      <c r="H20" s="38">
        <v>48</v>
      </c>
      <c r="I20" s="39"/>
      <c r="J20" s="21">
        <f t="shared" si="0"/>
        <v>0</v>
      </c>
      <c r="K20" s="22"/>
      <c r="L20" s="23">
        <f t="shared" si="1"/>
        <v>0</v>
      </c>
      <c r="M20" s="24">
        <f t="shared" si="2"/>
        <v>0</v>
      </c>
      <c r="N20" s="33"/>
      <c r="O20" s="33"/>
      <c r="P20" s="34"/>
      <c r="Q20" s="15"/>
    </row>
    <row r="21" spans="2:17" ht="26.25">
      <c r="B21" s="27">
        <v>14</v>
      </c>
      <c r="C21" s="27">
        <v>1</v>
      </c>
      <c r="D21" s="28" t="s">
        <v>37</v>
      </c>
      <c r="E21" s="28" t="s">
        <v>38</v>
      </c>
      <c r="F21" s="40" t="s">
        <v>21</v>
      </c>
      <c r="G21" s="41" t="s">
        <v>39</v>
      </c>
      <c r="H21" s="36">
        <v>96</v>
      </c>
      <c r="I21" s="31"/>
      <c r="J21" s="21">
        <f t="shared" si="0"/>
        <v>0</v>
      </c>
      <c r="K21" s="32"/>
      <c r="L21" s="23">
        <f t="shared" si="1"/>
        <v>0</v>
      </c>
      <c r="M21" s="24">
        <f t="shared" si="2"/>
        <v>0</v>
      </c>
      <c r="N21" s="33"/>
      <c r="O21" s="33"/>
      <c r="P21" s="34"/>
      <c r="Q21" s="15"/>
    </row>
    <row r="22" spans="2:17">
      <c r="B22" s="42"/>
      <c r="C22" s="42"/>
      <c r="D22" s="43"/>
      <c r="E22" s="43"/>
      <c r="F22" s="43"/>
      <c r="H22" s="44"/>
      <c r="I22" s="45" t="s">
        <v>40</v>
      </c>
      <c r="J22" s="46">
        <f>SUM(J8:J21)</f>
        <v>0</v>
      </c>
      <c r="K22" s="47"/>
      <c r="L22" s="48">
        <f>SUM(L8:L21)</f>
        <v>0</v>
      </c>
      <c r="M22" s="49">
        <f>SUM(M8:M21)</f>
        <v>0</v>
      </c>
    </row>
    <row r="23" spans="2:17">
      <c r="B23" s="42"/>
      <c r="C23" s="42"/>
      <c r="D23" s="43"/>
      <c r="E23" s="43"/>
      <c r="F23" s="43"/>
      <c r="G23" s="43"/>
      <c r="H23" s="42"/>
      <c r="I23" s="50"/>
      <c r="J23" s="50"/>
      <c r="K23" s="42"/>
      <c r="L23" s="42"/>
      <c r="M23" s="50"/>
    </row>
    <row r="24" spans="2:17">
      <c r="B24" s="51"/>
      <c r="I24" s="52"/>
      <c r="J24" s="53"/>
      <c r="M24" s="52"/>
    </row>
    <row r="25" spans="2:17">
      <c r="B25" s="54" t="s">
        <v>41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</row>
    <row r="26" spans="2:17">
      <c r="B26" s="6" t="s">
        <v>42</v>
      </c>
      <c r="C26" s="6"/>
      <c r="D26" s="6"/>
      <c r="E26" s="6"/>
      <c r="F26" s="6"/>
      <c r="G26" s="6"/>
      <c r="H26" s="53"/>
      <c r="I26" s="53"/>
      <c r="J26" s="6"/>
      <c r="K26" s="6"/>
      <c r="L26" s="53"/>
    </row>
    <row r="27" spans="2:17">
      <c r="B27" s="6" t="s">
        <v>43</v>
      </c>
      <c r="C27" s="6"/>
      <c r="D27" s="6"/>
      <c r="E27" s="6"/>
      <c r="F27" s="6"/>
      <c r="G27" s="6"/>
      <c r="H27" s="53"/>
      <c r="I27" s="53"/>
      <c r="J27" s="6"/>
      <c r="K27" s="6"/>
      <c r="L27" s="53"/>
    </row>
    <row r="28" spans="2:17">
      <c r="B28" s="6" t="s">
        <v>44</v>
      </c>
      <c r="C28" s="6"/>
      <c r="D28" s="6"/>
      <c r="E28" s="6"/>
      <c r="F28" s="6"/>
      <c r="G28" s="6"/>
      <c r="H28" s="53"/>
      <c r="I28" s="53"/>
      <c r="J28" s="6"/>
      <c r="K28" s="6"/>
      <c r="L28" s="53"/>
    </row>
    <row r="29" spans="2:17">
      <c r="B29" s="6" t="s">
        <v>45</v>
      </c>
      <c r="C29" s="6"/>
      <c r="D29" s="6"/>
      <c r="E29" s="6"/>
      <c r="F29" s="6"/>
      <c r="G29" s="6"/>
      <c r="H29" s="53"/>
      <c r="I29" s="53"/>
      <c r="J29" s="6"/>
      <c r="K29" s="6"/>
      <c r="L29" s="53"/>
    </row>
    <row r="30" spans="2:17">
      <c r="B30" s="6" t="s">
        <v>46</v>
      </c>
      <c r="C30" s="6"/>
      <c r="D30" s="6"/>
      <c r="E30" s="6"/>
      <c r="F30" s="6"/>
      <c r="G30" s="6"/>
      <c r="H30" s="53"/>
      <c r="I30" s="53"/>
      <c r="J30" s="6"/>
      <c r="K30" s="6"/>
      <c r="L30" s="53"/>
    </row>
    <row r="31" spans="2:17">
      <c r="B31" s="6" t="s">
        <v>47</v>
      </c>
      <c r="C31" s="6"/>
      <c r="D31" s="6"/>
      <c r="E31" s="6"/>
      <c r="F31" s="6"/>
      <c r="G31" s="6"/>
      <c r="H31" s="53"/>
      <c r="I31" s="53"/>
      <c r="J31" s="6"/>
      <c r="K31" s="6"/>
      <c r="L31" s="53"/>
    </row>
    <row r="32" spans="2:17">
      <c r="B32" s="6" t="s">
        <v>48</v>
      </c>
      <c r="C32" s="6"/>
      <c r="D32" s="6"/>
      <c r="E32" s="6"/>
      <c r="F32" s="6"/>
      <c r="G32" s="6"/>
      <c r="H32" s="53"/>
      <c r="I32" s="53"/>
      <c r="J32" s="6"/>
      <c r="K32" s="6"/>
      <c r="L32" s="53"/>
    </row>
    <row r="33" spans="2:12">
      <c r="B33" s="56" t="s">
        <v>49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2:12">
      <c r="B34" s="6" t="s">
        <v>50</v>
      </c>
      <c r="C34" s="6"/>
      <c r="D34" s="6"/>
      <c r="E34" s="6"/>
      <c r="F34" s="6"/>
      <c r="G34" s="6"/>
      <c r="H34" s="53"/>
      <c r="I34" s="53"/>
      <c r="J34" s="6"/>
      <c r="K34" s="6"/>
      <c r="L34" s="53"/>
    </row>
    <row r="35" spans="2:12">
      <c r="B35" s="6" t="s">
        <v>51</v>
      </c>
      <c r="C35" s="6"/>
      <c r="D35" s="6"/>
      <c r="E35" s="6"/>
      <c r="F35" s="6"/>
      <c r="G35" s="6"/>
      <c r="H35" s="53"/>
      <c r="I35" s="53"/>
      <c r="J35" s="6"/>
      <c r="K35" s="6"/>
      <c r="L35" s="53"/>
    </row>
    <row r="36" spans="2:12">
      <c r="B36" s="6" t="s">
        <v>52</v>
      </c>
      <c r="C36" s="6"/>
      <c r="D36" s="6"/>
      <c r="E36" s="6"/>
      <c r="F36" s="6"/>
      <c r="G36" s="6"/>
      <c r="H36" s="6"/>
      <c r="I36" s="6"/>
      <c r="J36" s="6"/>
      <c r="K36" s="6"/>
      <c r="L36" s="6"/>
    </row>
  </sheetData>
  <mergeCells count="4">
    <mergeCell ref="H4:N5"/>
    <mergeCell ref="B7:O7"/>
    <mergeCell ref="C25:L25"/>
    <mergeCell ref="B33:L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2026-04-03T17:22:37Z</dcterms:created>
  <dcterms:modified xsi:type="dcterms:W3CDTF">2026-04-03T17:23:00Z</dcterms:modified>
</cp:coreProperties>
</file>